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c r="S49" i="15"/>
  <c r="D49" i="15"/>
  <c r="AC41" i="15"/>
  <c r="S41"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<sst xmlns="http://schemas.openxmlformats.org/spreadsheetml/2006/main" count="1171" uniqueCount="426">
  <si>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</si>
  <si>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</si>
  <si>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</si>
  <si>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</si>
  <si>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</si>
  <si>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</si>
  <si>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</si>
  <si>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</si>
  <si>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</si>
  <si>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</si>
  <si>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</si>
  <si>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</si>
  <si>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</si>
  <si>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</si>
  <si>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</si>
  <si>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</si>
  <si>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</si>
  <si>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</si>
  <si>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</si>
  <si>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</si>
  <si>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</si>
  <si>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</si>
  <si>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</si>
  <si>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</si>
  <si>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</si>
  <si>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</si>
  <si>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</si>
  <si>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</si>
  <si>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</si>
  <si>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</si>
  <si>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</si>
  <si>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</si>
  <si>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</si>
  <si>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</si>
  <si>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</si>
  <si>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</si>
  <si>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</si>
  <si>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</si>
  <si>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</si>
  <si>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</si>
  <si>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</si>
  <si>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</si>
  <si>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</si>
  <si>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</si>
  <si>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</si>
  <si>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</si>
  <si>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</si>
  <si>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</si>
  <si>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</si>
  <si>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</si>
  <si>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</si>
  <si>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</si>
  <si>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</si>
  <si>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</si>
  <si>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</si>
  <si>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</si>
  <si>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</si>
  <si>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</si>
  <si>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</si>
  <si>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</si>
  <si>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</si>
  <si>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</si>
  <si>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</si>
  <si>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</si>
  <si>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</si>
  <si>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</si>
  <si>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</si>
  <si>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</si>
  <si>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</si>
  <si>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</si>
  <si>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</si>
  <si>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</si>
  <si>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</si>
  <si>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</si>
  <si>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</si>
  <si>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</si>
  <si>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</si>
  <si>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</si>
  <si>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</si>
  <si>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</si>
  <si>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</si>
  <si>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</si>
  <si>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</si>
  <si>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</si>
  <si>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</si>
  <si>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</si>
  <si>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</si>
  <si>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</si>
  <si>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</si>
  <si>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</si>
  <si>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</si>
  <si>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</si>
  <si>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</si>
  <si>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</si>
  <si>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</si>
  <si>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</si>
  <si>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</si>
  <si>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</si>
  <si>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</si>
  <si>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</si>
  <si>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</si>
  <si>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</si>
  <si>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</si>
  <si>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</si>
  <si>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</si>
  <si>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</si>
  <si>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</si>
  <si>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</si>
  <si>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</si>
  <si>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</si>
  <si>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</si>
  <si>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</si>
  <si>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</si>
  <si>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</si>
  <si>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</si>
  <si>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</si>
  <si>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</si>
  <si>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</si>
  <si>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</si>
  <si>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</si>
  <si>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</si>
  <si>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</si>
  <si>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</si>
  <si>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</si>
  <si>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</si>
  <si>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</si>
  <si>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</si>
  <si>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</si>
  <si>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</si>
  <si>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</si>
  <si>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</si>
  <si>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</si>
  <si>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</si>
  <si>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</si>
  <si>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</si>
  <si>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</si>
  <si>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</si>
  <si>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</si>
  <si>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</si>
  <si>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</si>
  <si>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</si>
  <si>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</si>
  <si>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</si>
  <si>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</si>
  <si>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</si>
  <si>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</si>
  <si>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</si>
  <si>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</si>
  <si>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</si>
  <si>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</si>
  <si>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</si>
  <si>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</si>
  <si>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</si>
  <si>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</si>
  <si>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</si>
  <si>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</si>
  <si>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</si>
  <si>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</si>
  <si>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</si>
  <si>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</si>
  <si>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</si>
  <si>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</si>
  <si>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</si>
  <si>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</si>
  <si>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</si>
  <si>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</si>
  <si>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</si>
  <si>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</si>
  <si>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</si>
  <si>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</si>
  <si>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</si>
  <si>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</si>
  <si>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</si>
  <si>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</si>
  <si>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</si>
  <si>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</si>
  <si>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</si>
  <si>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</si>
  <si>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</si>
  <si>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</si>
  <si>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</si>
  <si>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</si>
  <si>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</si>
  <si>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</si>
  <si>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</si>
  <si>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</si>
  <si>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</si>
  <si>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</si>
  <si>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</si>
  <si>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</si>
  <si>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</si>
  <si>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</si>
  <si>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</si>
  <si>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</si>
  <si>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</si>
  <si>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</si>
  <si>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</si>
  <si>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</si>
  <si>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</si>
  <si>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</si>
  <si>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</si>
  <si>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</si>
  <si>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</si>
  <si>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</si>
  <si>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</si>
  <si>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</si>
  <si>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</si>
  <si>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</si>
  <si>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</si>
  <si>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</si>
  <si>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</si>
  <si>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</si>
  <si>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</si>
  <si>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</si>
  <si>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</si>
  <si>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</si>
  <si>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</si>
  <si>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</si>
  <si>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</si>
  <si>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</si>
  <si>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</si>
  <si>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</si>
  <si>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</si>
  <si>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</si>
  <si>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</si>
  <si>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</si>
  <si>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</si>
  <si>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</si>
  <si>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</si>
  <si>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</si>
  <si>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</si>
  <si>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</si>
  <si>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</si>
  <si>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</si>
  <si>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</si>
  <si>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</si>
  <si>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</si>
  <si>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</si>
  <si>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</si>
  <si>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</si>
  <si>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</si>
  <si>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</si>
  <si>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</si>
  <si>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</si>
  <si>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</si>
  <si>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</si>
  <si>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</si>
  <si>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</si>
  <si>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</si>
  <si>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</si>
  <si>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</si>
  <si>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</si>
  <si>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</si>
  <si>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</si>
  <si>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</si>
  <si>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</si>
  <si>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</si>
  <si>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</si>
  <si>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</si>
  <si>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</si>
  <si>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</si>
  <si>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</si>
  <si>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</si>
  <si>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</si>
  <si>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</si>
  <si>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</si>
  <si>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</si>
  <si>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</si>
  <si>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</si>
  <si>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</si>
  <si>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</si>
  <si>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</si>
  <si>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</si>
  <si>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</si>
  <si>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</si>
  <si>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</si>
  <si>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</si>
  <si>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</si>
  <si>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</si>
  <si>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</si>
  <si>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</si>
  <si>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</si>
  <si>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</si>
  <si>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</si>
  <si>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</si>
  <si>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</si>
  <si>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</si>
  <si>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</si>
  <si>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</si>
  <si>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</si>
  <si>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</si>
  <si>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</si>
  <si>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</si>
  <si>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</si>
  <si>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</si>
  <si>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</si>
  <si>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</si>
  <si>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</si>
  <si>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</si>
  <si>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</si>
  <si>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</si>
  <si>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</si>
  <si>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</si>
  <si>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</si>
  <si>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</si>
  <si>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</si>
  <si>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</si>
  <si>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</si>
  <si>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</si>
  <si>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</si>
  <si>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</si>
  <si>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</si>
  <si>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</si>
  <si>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</si>
  <si>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</si>
  <si>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</si>
  <si>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</si>
  <si>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</si>
  <si>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</si>
  <si>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</si>
  <si>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</si>
  <si>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</si>
  <si>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</si>
  <si>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</si>
  <si>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</si>
  <si>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</si>
  <si>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</si>
  <si>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</si>
  <si>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</si>
  <si>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</si>
  <si>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</si>
  <si>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</si>
  <si>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</si>
  <si>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</si>
  <si>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</si>
  <si>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</si>
  <si>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</si>
  <si>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</si>
  <si>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</si>
  <si>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</si>
  <si>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</si>
  <si>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</si>
  <si>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</si>
  <si>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</si>
  <si>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</si>
  <si>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</si>
  <si>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</si>
  <si>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</si>
  <si>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</si>
  <si>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</si>
  <si>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</si>
  <si>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</si>
  <si>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</si>
  <si>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</si>
  <si>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</si>
  <si>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</si>
  <si>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</si>
  <si>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</si>
  <si>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</si>
  <si>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</si>
  <si>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</si>
  <si>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</si>
  <si>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</si>
  <si>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</si>
  <si>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</si>
  <si>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</si>
  <si>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</si>
  <si>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</si>
  <si>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</si>
  <si>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</si>
  <si>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</si>
  <si>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</si>
  <si>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</si>
  <si>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</si>
  <si>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</si>
  <si>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</si>
  <si>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</si>
  <si>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</si>
  <si>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</si>
  <si>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</si>
  <si>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</si>
  <si>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</si>
  <si>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</si>
  <si>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</si>
  <si>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</si>
  <si>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</si>
  <si>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</si>
  <si>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</si>
  <si>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</si>
  <si>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</si>
  <si>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</si>
  <si>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</si>
  <si>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</si>
  <si>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</si>
  <si>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</si>
  <si>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</si>
  <si>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</si>
  <si>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</si>
  <si>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</si>
  <si>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</si>
  <si>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</si>
  <si>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</si>
  <si>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</si>
  <si>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</si>
  <si>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2026 год</t>
  </si>
  <si>
    <t>АО "Электросети Кубани" филиал "Геленджикэлектросеть"</t>
  </si>
  <si>
    <t>АО "Электросети Кубани"</t>
  </si>
  <si>
    <t>2027 год</t>
  </si>
  <si>
    <t>Оплачен полностью</t>
  </si>
  <si>
    <t>ТМГ</t>
  </si>
  <si>
    <t>P_Гж_25_ТП_016920</t>
  </si>
  <si>
    <t xml:space="preserve">Строительство трансформаторной подстанции, строительство ЛЭП-10 кВ в соответствии с договором на ТП № 4-34-25-2268 г. Геленджик </t>
  </si>
  <si>
    <t>ЭПУ для размещения гостиницы</t>
  </si>
  <si>
    <t>Краснодарский край, г Геленджик, пр-кт Геленджикский; 23:40:0402015:529</t>
  </si>
  <si>
    <t>№ 4-34-25-2268 от 31.07.2025</t>
  </si>
  <si>
    <t>II</t>
  </si>
  <si>
    <t>I и II c.ш. РУ-0,4 кВ проектируемой 2БКТП (ПС 110/35/10/6 кВ "Геленджик", ГК-20) / (ПС 110/10 "Тонкий мыс", ТМ-10.)</t>
  </si>
  <si>
    <t>2БКТП</t>
  </si>
  <si>
    <t>2КЛ-10 кВ от РУ-10 кВ РП 1-9 до РУ-10 кВ проектируемой 2БКТП</t>
  </si>
  <si>
    <t>3х(1х240)</t>
  </si>
  <si>
    <t>КЛ</t>
  </si>
  <si>
    <t>2026</t>
  </si>
  <si>
    <t xml:space="preserve">Выполнение проектно-изыскательстких и строительно-монтажных работ по ТЗ Строительство трансформаторной подстанции, строительство ЛЭП-10 кВ в соответствии с договором на ТП № 4-34-25-2268 г. Геленджик </t>
  </si>
  <si>
    <t>Год раскрытия информации: 2026 год</t>
  </si>
  <si>
    <t>2БКТП 2х1000 кВА, 2КЛ-10 кВ протяженность линии 2х0,540 км (кабель марки АПвПу2г 3х(1х240) мм2)</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</si>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</sst>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423</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410</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411</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2.3418070499999999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1.72190205</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P_Гж_25_ТП_016920</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ЛЭП-10 кВ в соответствии с договором на ТП № 4-34-25-2268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4" t="s">
        <v>373</v>
      </c>
      <c r="D22" s="179" t="s">
        <v>408</v>
      </c>
      <c r="E22" s="180" t="s">
        <v>413</v>
      </c>
      <c r="F22" s="180" t="s">
        <v>412</v>
      </c>
      <c r="G22" s="164" t="s">
        <v>416</v>
      </c>
      <c r="H22" s="164">
        <v>0.61499999999999999</v>
      </c>
      <c r="I22" s="164">
        <v>0</v>
      </c>
      <c r="J22" s="164">
        <v>0.61499999999999999</v>
      </c>
      <c r="K22" s="164" t="s">
        <v>401</v>
      </c>
      <c r="L22" s="164" t="s">
        <v>415</v>
      </c>
      <c r="M22" s="164" t="s">
        <v>373</v>
      </c>
      <c r="N22" s="164" t="s">
        <v>373</v>
      </c>
      <c r="O22" s="164" t="s">
        <v>373</v>
      </c>
      <c r="P22" s="164" t="s">
        <v>373</v>
      </c>
      <c r="Q22" s="164" t="s">
        <v>373</v>
      </c>
      <c r="R22" s="164" t="s">
        <v>373</v>
      </c>
      <c r="S22" s="164">
        <f>T22/1000000</f>
        <v>32.121882200000002</v>
      </c>
      <c r="T22" s="27">
        <v>32121882.199999999</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P_Гж_25_ТП_016920</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ЛЭП-10 кВ в соответствии с договором на ТП № 4-34-25-2268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373</v>
      </c>
      <c r="C25" s="60" t="s">
        <v>373</v>
      </c>
      <c r="D25" s="60" t="s">
        <v>417</v>
      </c>
      <c r="E25" s="60" t="s">
        <v>373</v>
      </c>
      <c r="F25" s="60" t="s">
        <v>409</v>
      </c>
      <c r="G25" s="60" t="s">
        <v>373</v>
      </c>
      <c r="H25" s="60" t="s">
        <v>373</v>
      </c>
      <c r="I25" s="60" t="s">
        <v>373</v>
      </c>
      <c r="J25" s="60">
        <v>2025</v>
      </c>
      <c r="K25" s="60" t="s">
        <v>373</v>
      </c>
      <c r="L25" s="60">
        <v>10</v>
      </c>
      <c r="M25" s="60">
        <v>10</v>
      </c>
      <c r="N25" s="60" t="s">
        <v>373</v>
      </c>
      <c r="O25" s="60">
        <v>2</v>
      </c>
      <c r="P25" s="60" t="s">
        <v>373</v>
      </c>
      <c r="Q25" s="60" t="s">
        <v>373</v>
      </c>
      <c r="R25" s="60" t="s">
        <v>373</v>
      </c>
      <c r="S25" s="60" t="s">
        <v>373</v>
      </c>
      <c r="T25" s="60" t="s">
        <v>373</v>
      </c>
    </row>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R26" sqref="R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P_Гж_25_ТП_016920</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ЛЭП-10 кВ в соответствии с договором на ТП № 4-34-25-2268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60">
        <v>1</v>
      </c>
      <c r="B25" s="60" t="s">
        <v>373</v>
      </c>
      <c r="C25" s="181" t="s">
        <v>418</v>
      </c>
      <c r="D25" s="60" t="s">
        <v>373</v>
      </c>
      <c r="E25" s="60" t="s">
        <v>373</v>
      </c>
      <c r="F25" s="60" t="s">
        <v>373</v>
      </c>
      <c r="G25" s="60">
        <v>10</v>
      </c>
      <c r="H25" s="60" t="s">
        <v>373</v>
      </c>
      <c r="I25" s="60">
        <v>10</v>
      </c>
      <c r="J25" s="60" t="s">
        <v>373</v>
      </c>
      <c r="K25" s="60" t="s">
        <v>373</v>
      </c>
      <c r="L25" s="60">
        <v>2</v>
      </c>
      <c r="M25" s="60" t="s">
        <v>373</v>
      </c>
      <c r="N25" s="60" t="s">
        <v>419</v>
      </c>
      <c r="O25" s="60" t="s">
        <v>373</v>
      </c>
      <c r="P25" s="60" t="s">
        <v>420</v>
      </c>
      <c r="Q25" s="60" t="s">
        <v>373</v>
      </c>
      <c r="R25" s="60">
        <v>1.08</v>
      </c>
      <c r="S25" s="60" t="s">
        <v>373</v>
      </c>
      <c r="T25" s="60" t="s">
        <v>373</v>
      </c>
      <c r="U25" s="60" t="s">
        <v>373</v>
      </c>
      <c r="V25" s="60" t="s">
        <v>373</v>
      </c>
      <c r="W25" s="60" t="s">
        <v>373</v>
      </c>
      <c r="X25" s="60" t="s">
        <v>373</v>
      </c>
      <c r="Y25" s="60" t="s">
        <v>373</v>
      </c>
      <c r="Z25" s="60"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P_Гж_25_ТП_016920</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ЛЭП-10 кВ в соответствии с договором на ТП № 4-34-25-2268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398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424</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P_Гж_25_ТП_016920</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ЛЭП-10 кВ в соответствии с договором на ТП № 4-34-25-2268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P_Гж_25_ТП_016920</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ЛЭП-10 кВ в соответствии с договором на ТП № 4-34-25-2268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P_Гж_25_ТП_016920</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ЛЭП-10 кВ в соответствии с договором на ТП № 4-34-25-2268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425</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2.3418070499999999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2.3418070499999999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2.3418070499999999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2.3418070499999999</v>
      </c>
      <c r="E29" s="168">
        <v>0</v>
      </c>
      <c r="F29" s="169">
        <f t="shared" si="3"/>
        <v>0</v>
      </c>
      <c r="G29" s="168"/>
      <c r="H29" s="168"/>
      <c r="I29" s="168" t="s">
        <v>373</v>
      </c>
      <c r="J29" s="168"/>
      <c r="K29" s="168" t="s">
        <v>373</v>
      </c>
      <c r="L29" s="168"/>
      <c r="M29" s="168" t="s">
        <v>373</v>
      </c>
      <c r="N29" s="168"/>
      <c r="O29" s="168" t="s">
        <v>373</v>
      </c>
      <c r="P29" s="168"/>
      <c r="Q29" s="168" t="s">
        <v>373</v>
      </c>
      <c r="R29" s="168"/>
      <c r="S29" s="168">
        <f>D29</f>
        <v>2.3418070499999999</v>
      </c>
      <c r="T29" s="168"/>
      <c r="U29" s="168" t="s">
        <v>373</v>
      </c>
      <c r="V29" s="168"/>
      <c r="W29" s="168" t="s">
        <v>373</v>
      </c>
      <c r="X29" s="168"/>
      <c r="Y29" s="168" t="s">
        <v>373</v>
      </c>
      <c r="Z29" s="168"/>
      <c r="AA29" s="168" t="s">
        <v>373</v>
      </c>
      <c r="AB29" s="170">
        <f t="shared" si="1"/>
        <v>0</v>
      </c>
      <c r="AC29" s="170">
        <f>D29</f>
        <v>2.3418070499999999</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2</v>
      </c>
      <c r="E37" s="46"/>
      <c r="F37" s="137">
        <f t="shared" si="5"/>
        <v>0</v>
      </c>
      <c r="G37" s="46"/>
      <c r="H37" s="46"/>
      <c r="I37" s="46"/>
      <c r="J37" s="46"/>
      <c r="K37" s="46"/>
      <c r="L37" s="46"/>
      <c r="M37" s="46"/>
      <c r="N37" s="46"/>
      <c r="O37" s="46"/>
      <c r="P37" s="46"/>
      <c r="Q37" s="46"/>
      <c r="R37" s="46"/>
      <c r="S37" s="46">
        <v>2</v>
      </c>
      <c r="T37" s="46"/>
      <c r="U37" s="46"/>
      <c r="V37" s="46"/>
      <c r="W37" s="46"/>
      <c r="X37" s="46"/>
      <c r="Y37" s="46"/>
      <c r="Z37" s="46"/>
      <c r="AA37" s="46"/>
      <c r="AB37" s="51">
        <f t="shared" si="1"/>
        <v>0</v>
      </c>
      <c r="AC37" s="51">
        <v>2</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68"/>
      <c r="T39" s="168"/>
      <c r="U39" s="168" t="s">
        <v>373</v>
      </c>
      <c r="V39" s="168"/>
      <c r="W39" s="168" t="s">
        <v>373</v>
      </c>
      <c r="X39" s="168"/>
      <c r="Y39" s="168" t="s">
        <v>373</v>
      </c>
      <c r="Z39" s="168"/>
      <c r="AA39" s="168" t="s">
        <v>373</v>
      </c>
      <c r="AB39" s="170">
        <f t="shared" si="1"/>
        <v>0</v>
      </c>
      <c r="AC39" s="170">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1.08</v>
      </c>
      <c r="E41" s="46"/>
      <c r="F41" s="137">
        <f t="shared" si="5"/>
        <v>0</v>
      </c>
      <c r="G41" s="46"/>
      <c r="H41" s="46"/>
      <c r="I41" s="46"/>
      <c r="J41" s="46"/>
      <c r="K41" s="46"/>
      <c r="L41" s="46"/>
      <c r="M41" s="168" t="s">
        <v>373</v>
      </c>
      <c r="N41" s="168"/>
      <c r="O41" s="168" t="s">
        <v>373</v>
      </c>
      <c r="P41" s="168"/>
      <c r="Q41" s="168" t="s">
        <v>373</v>
      </c>
      <c r="R41" s="168"/>
      <c r="S41" s="168">
        <f>D41</f>
        <v>1.08</v>
      </c>
      <c r="T41" s="168"/>
      <c r="U41" s="168" t="s">
        <v>373</v>
      </c>
      <c r="V41" s="168"/>
      <c r="W41" s="168" t="s">
        <v>373</v>
      </c>
      <c r="X41" s="168"/>
      <c r="Y41" s="168" t="s">
        <v>373</v>
      </c>
      <c r="Z41" s="168"/>
      <c r="AA41" s="168" t="s">
        <v>373</v>
      </c>
      <c r="AB41" s="51">
        <f t="shared" si="1"/>
        <v>0</v>
      </c>
      <c r="AC41" s="51">
        <f>D41</f>
        <v>1.08</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2</v>
      </c>
      <c r="E45" s="46"/>
      <c r="F45" s="137">
        <f t="shared" si="5"/>
        <v>0</v>
      </c>
      <c r="G45" s="46"/>
      <c r="H45" s="46"/>
      <c r="I45" s="46"/>
      <c r="J45" s="46"/>
      <c r="K45" s="46"/>
      <c r="L45" s="46"/>
      <c r="M45" s="46"/>
      <c r="N45" s="46"/>
      <c r="O45" s="46"/>
      <c r="P45" s="46"/>
      <c r="Q45" s="46"/>
      <c r="R45" s="46"/>
      <c r="S45" s="46">
        <v>2</v>
      </c>
      <c r="T45" s="46"/>
      <c r="U45" s="46"/>
      <c r="V45" s="46"/>
      <c r="W45" s="46"/>
      <c r="X45" s="46"/>
      <c r="Y45" s="46"/>
      <c r="Z45" s="46"/>
      <c r="AA45" s="46"/>
      <c r="AB45" s="51">
        <f t="shared" si="1"/>
        <v>0</v>
      </c>
      <c r="AC45" s="51">
        <v>2</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68"/>
      <c r="T47" s="168"/>
      <c r="U47" s="168" t="s">
        <v>373</v>
      </c>
      <c r="V47" s="168"/>
      <c r="W47" s="168" t="s">
        <v>373</v>
      </c>
      <c r="X47" s="168"/>
      <c r="Y47" s="168" t="s">
        <v>373</v>
      </c>
      <c r="Z47" s="168"/>
      <c r="AA47" s="168" t="s">
        <v>373</v>
      </c>
      <c r="AB47" s="170">
        <f t="shared" si="1"/>
        <v>0</v>
      </c>
      <c r="AC47" s="170">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1.08</v>
      </c>
      <c r="E49" s="46"/>
      <c r="F49" s="137">
        <f t="shared" ref="F49" si="8">E49-G49</f>
        <v>0</v>
      </c>
      <c r="G49" s="46"/>
      <c r="H49" s="46"/>
      <c r="I49" s="46"/>
      <c r="J49" s="46"/>
      <c r="K49" s="46"/>
      <c r="L49" s="46"/>
      <c r="M49" s="168" t="s">
        <v>373</v>
      </c>
      <c r="N49" s="168"/>
      <c r="O49" s="168" t="s">
        <v>373</v>
      </c>
      <c r="P49" s="168"/>
      <c r="Q49" s="168" t="s">
        <v>373</v>
      </c>
      <c r="R49" s="168"/>
      <c r="S49" s="168">
        <f>D41</f>
        <v>1.08</v>
      </c>
      <c r="T49" s="168"/>
      <c r="U49" s="168" t="s">
        <v>373</v>
      </c>
      <c r="V49" s="168"/>
      <c r="W49" s="168" t="s">
        <v>373</v>
      </c>
      <c r="X49" s="168"/>
      <c r="Y49" s="168" t="s">
        <v>373</v>
      </c>
      <c r="Z49" s="168"/>
      <c r="AA49" s="168" t="s">
        <v>373</v>
      </c>
      <c r="AB49" s="51">
        <f t="shared" si="1"/>
        <v>0</v>
      </c>
      <c r="AC49" s="51">
        <f>D41</f>
        <v>1.08</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2</v>
      </c>
      <c r="E54" s="81"/>
      <c r="F54" s="137">
        <f t="shared" si="5"/>
        <v>0</v>
      </c>
      <c r="G54" s="46"/>
      <c r="H54" s="46"/>
      <c r="I54" s="46"/>
      <c r="J54" s="46"/>
      <c r="K54" s="46"/>
      <c r="L54" s="46"/>
      <c r="M54" s="46"/>
      <c r="N54" s="46"/>
      <c r="O54" s="46"/>
      <c r="P54" s="46"/>
      <c r="Q54" s="46"/>
      <c r="R54" s="46"/>
      <c r="S54" s="46">
        <v>2</v>
      </c>
      <c r="T54" s="46"/>
      <c r="U54" s="46"/>
      <c r="V54" s="46"/>
      <c r="W54" s="46"/>
      <c r="X54" s="46"/>
      <c r="Y54" s="46"/>
      <c r="Z54" s="46"/>
      <c r="AA54" s="46"/>
      <c r="AB54" s="51">
        <f t="shared" si="1"/>
        <v>0</v>
      </c>
      <c r="AC54" s="51">
        <v>2</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f>D41</f>
        <v>1.08</v>
      </c>
      <c r="E56" s="172">
        <f>C56</f>
        <v>0</v>
      </c>
      <c r="F56" s="169">
        <f t="shared" si="5"/>
        <v>0</v>
      </c>
      <c r="G56" s="172"/>
      <c r="H56" s="172">
        <f>C56</f>
        <v>0</v>
      </c>
      <c r="I56" s="172">
        <f>H56</f>
        <v>0</v>
      </c>
      <c r="J56" s="172">
        <f>K56</f>
        <v>0</v>
      </c>
      <c r="K56" s="172"/>
      <c r="L56" s="168"/>
      <c r="M56" s="168" t="s">
        <v>373</v>
      </c>
      <c r="N56" s="168"/>
      <c r="O56" s="168" t="s">
        <v>373</v>
      </c>
      <c r="P56" s="168"/>
      <c r="Q56" s="168" t="s">
        <v>373</v>
      </c>
      <c r="R56" s="168"/>
      <c r="S56" s="168">
        <f>D41</f>
        <v>1.08</v>
      </c>
      <c r="T56" s="168"/>
      <c r="U56" s="168" t="s">
        <v>373</v>
      </c>
      <c r="V56" s="168"/>
      <c r="W56" s="168" t="s">
        <v>373</v>
      </c>
      <c r="X56" s="168"/>
      <c r="Y56" s="168" t="s">
        <v>373</v>
      </c>
      <c r="Z56" s="168"/>
      <c r="AA56" s="168" t="s">
        <v>373</v>
      </c>
      <c r="AB56" s="170">
        <f t="shared" si="1"/>
        <v>0</v>
      </c>
      <c r="AC56" s="170">
        <f>D41</f>
        <v>1.08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P_Гж_25_ТП_016920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ЛЭП-10 кВ в соответствии с договором на ТП № 4-34-25-2268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421</v>
      </c>
      <c r="E26" s="150"/>
      <c r="F26" s="150"/>
      <c r="G26" s="163">
        <v>2</v>
      </c>
      <c r="H26" s="150"/>
      <c r="I26" s="165"/>
      <c r="J26" s="178"/>
      <c r="K26" s="178">
        <v>1.08</v>
      </c>
      <c r="L26" s="150"/>
      <c r="M26" s="151" t="s">
        <v>385</v>
      </c>
      <c r="N26" s="151" t="s">
        <v>422</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9" sqref="B29"/>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P_Гж_25_ТП_016920</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ЛЭП-10 кВ в соответствии с договором на ТП № 4-34-25-2268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7" t="s">
        <v>411</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2026-08-10T08:18:55Z</dcterms:modified>
</cp:coreProperties>
</file>